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L:\SE Regulatory Projects\2024 PUCT RFI_121 County Disaster Declaration\MOUs\San Augustine\"/>
    </mc:Choice>
  </mc:AlternateContent>
  <xr:revisionPtr revIDLastSave="0" documentId="13_ncr:1_{1A2E4E7F-30A5-4F5F-9EC1-15D92EB7AA0C}" xr6:coauthVersionLast="47" xr6:coauthVersionMax="47" xr10:uidLastSave="{00000000-0000-0000-0000-000000000000}"/>
  <bookViews>
    <workbookView xWindow="-28920" yWindow="1050" windowWidth="29040" windowHeight="15840" xr2:uid="{5999F12B-F348-4E44-9F50-FDD2FDDC8069}"/>
  </bookViews>
  <sheets>
    <sheet name="Q1-56" sheetId="1" r:id="rId1"/>
    <sheet name="Q1-78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B18" i="2"/>
  <c r="B17" i="2"/>
  <c r="B16" i="2"/>
  <c r="B15" i="2"/>
  <c r="A15" i="2"/>
  <c r="A16" i="2" s="1"/>
  <c r="A17" i="2" s="1"/>
  <c r="A18" i="2" s="1"/>
  <c r="B14" i="2"/>
  <c r="A6" i="2"/>
  <c r="A7" i="2" s="1"/>
  <c r="A8" i="2" s="1"/>
  <c r="A9" i="2" s="1"/>
  <c r="B17" i="1"/>
  <c r="B16" i="1"/>
  <c r="B15" i="1"/>
  <c r="B14" i="1"/>
  <c r="A15" i="1"/>
  <c r="A16" i="1" s="1"/>
  <c r="A17" i="1" s="1"/>
  <c r="A18" i="1" s="1"/>
  <c r="A6" i="1"/>
  <c r="A7" i="1" s="1"/>
  <c r="A8" i="1" s="1"/>
  <c r="A9" i="1" s="1"/>
</calcChain>
</file>

<file path=xl/sharedStrings.xml><?xml version="1.0" encoding="utf-8"?>
<sst xmlns="http://schemas.openxmlformats.org/spreadsheetml/2006/main" count="78" uniqueCount="35">
  <si>
    <t>May 2024 Derecho</t>
  </si>
  <si>
    <t>Pole Percentage Type (wood, composite, steel, concrete) (System-wide)</t>
  </si>
  <si>
    <t>Pole(s) Failures (Quantity)</t>
  </si>
  <si>
    <t>Pole(s) Failure Percentage (Quantity)</t>
  </si>
  <si>
    <t>Primary Cause of Failure for Each Pole Type</t>
  </si>
  <si>
    <t>Q 1-56</t>
  </si>
  <si>
    <t>Feeder Circuits</t>
  </si>
  <si>
    <t>Primary Point of Failure (crossarm, pole leaning, pole break, etc.)</t>
  </si>
  <si>
    <t>NESC Construction Strength (Low, Medium, or High)</t>
  </si>
  <si>
    <t>List Future Circuit Rebuild Plans to Higher Standard</t>
  </si>
  <si>
    <t>Estiamate when Circuit Rebuild will Commence</t>
  </si>
  <si>
    <t>Pole(s) Quantity (each feeder affected)</t>
  </si>
  <si>
    <t>Wood</t>
  </si>
  <si>
    <t>Composite</t>
  </si>
  <si>
    <t>Steel</t>
  </si>
  <si>
    <t>Concrete</t>
  </si>
  <si>
    <t>N/A</t>
  </si>
  <si>
    <t>Hurricane Beryl</t>
  </si>
  <si>
    <t>Q 1-78</t>
  </si>
  <si>
    <t>Outage Date</t>
  </si>
  <si>
    <t>Outage Time</t>
  </si>
  <si>
    <t>Duration of Outage</t>
  </si>
  <si>
    <t>Voltage</t>
  </si>
  <si>
    <t>Description - Cause of Outage (grow-in, fall-in, blow-in)</t>
  </si>
  <si>
    <t>Primary Cause of Failure for Each Pole Type (tree, branches, wind, etc.)</t>
  </si>
  <si>
    <t>None</t>
  </si>
  <si>
    <t>Pole Break</t>
  </si>
  <si>
    <t>Medium</t>
  </si>
  <si>
    <t>Hwy 96</t>
  </si>
  <si>
    <t>Black Ankle</t>
  </si>
  <si>
    <t>Wind, Tree Fallen</t>
  </si>
  <si>
    <t>pole break</t>
  </si>
  <si>
    <t>Wind, Fallen Tree</t>
  </si>
  <si>
    <t>7,200kV</t>
  </si>
  <si>
    <t>Fall-In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</si>
</sst>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4" fontId="0" fillId="0" borderId="5" xfId="0" applyNumberFormat="1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6FB36-F106-4827-94ED-1CC82208055E}">
  <dimension ref="A2:N18"/>
  <sheetViews>
    <sheetView tabSelected="1" workbookViewId="0">
      <selection activeCell="B5" sqref="B5:B6"/>
    </sheetView>
  </sheetViews>
  <sheetFormatPr defaultRowHeight="15" x14ac:dyDescent="0.25"/>
  <cols>
    <col min="2" max="2" width="18.85546875" customWidth="1"/>
    <col min="3" max="3" width="15.85546875" customWidth="1"/>
    <col min="4" max="7" width="10.42578125" customWidth="1"/>
    <col min="8" max="8" width="17.140625" customWidth="1"/>
    <col min="9" max="9" width="15.7109375" customWidth="1"/>
    <col min="10" max="10" width="22.7109375" customWidth="1"/>
    <col min="11" max="11" width="23.7109375" customWidth="1"/>
    <col min="12" max="12" width="19.28515625" customWidth="1"/>
    <col min="13" max="15" width="18.85546875" customWidth="1"/>
  </cols>
  <sheetData>
    <row r="2" spans="1:14" ht="21.75" thickBot="1" x14ac:dyDescent="0.4">
      <c r="A2" s="13" t="s">
        <v>0</v>
      </c>
      <c r="B2" s="13"/>
      <c r="C2" s="13"/>
    </row>
    <row r="3" spans="1:14" s="1" customFormat="1" ht="48.75" customHeight="1" x14ac:dyDescent="0.25">
      <c r="A3" s="11" t="s">
        <v>5</v>
      </c>
      <c r="B3" s="2" t="s">
        <v>6</v>
      </c>
      <c r="C3" s="2" t="s">
        <v>11</v>
      </c>
      <c r="D3" s="14" t="s">
        <v>1</v>
      </c>
      <c r="E3" s="14"/>
      <c r="F3" s="14"/>
      <c r="G3" s="14"/>
      <c r="H3" s="2" t="s">
        <v>2</v>
      </c>
      <c r="I3" s="2" t="s">
        <v>3</v>
      </c>
      <c r="J3" s="2" t="s">
        <v>24</v>
      </c>
      <c r="K3" s="2" t="s">
        <v>7</v>
      </c>
      <c r="L3" s="2" t="s">
        <v>8</v>
      </c>
      <c r="M3" s="2" t="s">
        <v>9</v>
      </c>
      <c r="N3" s="3" t="s">
        <v>10</v>
      </c>
    </row>
    <row r="4" spans="1:14" x14ac:dyDescent="0.25">
      <c r="A4" s="4"/>
      <c r="B4" s="5"/>
      <c r="C4" s="5"/>
      <c r="D4" s="6" t="s">
        <v>12</v>
      </c>
      <c r="E4" s="6" t="s">
        <v>13</v>
      </c>
      <c r="F4" s="6" t="s">
        <v>14</v>
      </c>
      <c r="G4" s="6" t="s">
        <v>15</v>
      </c>
      <c r="H4" s="5"/>
      <c r="I4" s="5"/>
      <c r="J4" s="5"/>
      <c r="K4" s="5"/>
      <c r="L4" s="5"/>
      <c r="M4" s="5"/>
      <c r="N4" s="7"/>
    </row>
    <row r="5" spans="1:14" x14ac:dyDescent="0.25">
      <c r="A5" s="4">
        <v>1</v>
      </c>
      <c r="B5" s="5" t="s">
        <v>28</v>
      </c>
      <c r="C5" s="5">
        <v>324</v>
      </c>
      <c r="D5" s="5">
        <v>324</v>
      </c>
      <c r="E5" s="5">
        <v>0</v>
      </c>
      <c r="F5" s="5">
        <v>0</v>
      </c>
      <c r="G5" s="5">
        <v>0</v>
      </c>
      <c r="H5" s="5">
        <v>11</v>
      </c>
      <c r="I5" s="5"/>
      <c r="J5" s="5" t="s">
        <v>30</v>
      </c>
      <c r="K5" s="5" t="s">
        <v>31</v>
      </c>
      <c r="L5" s="5" t="s">
        <v>27</v>
      </c>
      <c r="M5" s="5" t="s">
        <v>25</v>
      </c>
      <c r="N5" s="7" t="s">
        <v>16</v>
      </c>
    </row>
    <row r="6" spans="1:14" x14ac:dyDescent="0.25">
      <c r="A6" s="4">
        <f>A5+1</f>
        <v>2</v>
      </c>
      <c r="B6" s="5" t="s">
        <v>29</v>
      </c>
      <c r="C6" s="5">
        <v>324</v>
      </c>
      <c r="D6" s="5">
        <v>324</v>
      </c>
      <c r="E6" s="5">
        <v>0</v>
      </c>
      <c r="F6" s="5">
        <v>0</v>
      </c>
      <c r="G6" s="5">
        <v>0</v>
      </c>
      <c r="H6" s="5">
        <v>4</v>
      </c>
      <c r="I6" s="5"/>
      <c r="J6" s="5" t="s">
        <v>30</v>
      </c>
      <c r="K6" s="5" t="s">
        <v>31</v>
      </c>
      <c r="L6" s="5" t="s">
        <v>27</v>
      </c>
      <c r="M6" s="5" t="s">
        <v>25</v>
      </c>
      <c r="N6" s="7" t="s">
        <v>16</v>
      </c>
    </row>
    <row r="7" spans="1:14" x14ac:dyDescent="0.25">
      <c r="A7" s="4">
        <f t="shared" ref="A7:A9" si="0">A6+1</f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7"/>
    </row>
    <row r="8" spans="1:14" x14ac:dyDescent="0.25">
      <c r="A8" s="4">
        <f t="shared" si="0"/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7"/>
    </row>
    <row r="9" spans="1:14" ht="15.75" thickBot="1" x14ac:dyDescent="0.3">
      <c r="A9" s="8">
        <f t="shared" si="0"/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/>
    </row>
    <row r="11" spans="1:14" ht="21.75" thickBot="1" x14ac:dyDescent="0.4">
      <c r="A11" s="13" t="s">
        <v>17</v>
      </c>
      <c r="B11" s="13"/>
      <c r="C11" s="13"/>
    </row>
    <row r="12" spans="1:14" ht="45" x14ac:dyDescent="0.25">
      <c r="A12" s="11" t="s">
        <v>5</v>
      </c>
      <c r="B12" s="2" t="s">
        <v>6</v>
      </c>
      <c r="C12" s="2" t="s">
        <v>11</v>
      </c>
      <c r="D12" s="14" t="s">
        <v>1</v>
      </c>
      <c r="E12" s="14"/>
      <c r="F12" s="14"/>
      <c r="G12" s="14"/>
      <c r="H12" s="2" t="s">
        <v>2</v>
      </c>
      <c r="I12" s="2" t="s">
        <v>3</v>
      </c>
      <c r="J12" s="2" t="s">
        <v>4</v>
      </c>
      <c r="K12" s="2" t="s">
        <v>7</v>
      </c>
      <c r="L12" s="2" t="s">
        <v>8</v>
      </c>
      <c r="M12" s="2" t="s">
        <v>9</v>
      </c>
      <c r="N12" s="3" t="s">
        <v>10</v>
      </c>
    </row>
    <row r="13" spans="1:14" x14ac:dyDescent="0.25">
      <c r="A13" s="4"/>
      <c r="B13" s="5"/>
      <c r="C13" s="5"/>
      <c r="D13" s="6" t="s">
        <v>12</v>
      </c>
      <c r="E13" s="6" t="s">
        <v>13</v>
      </c>
      <c r="F13" s="6" t="s">
        <v>14</v>
      </c>
      <c r="G13" s="6" t="s">
        <v>15</v>
      </c>
      <c r="H13" s="5"/>
      <c r="I13" s="5"/>
      <c r="J13" s="5"/>
      <c r="K13" s="5"/>
      <c r="L13" s="5"/>
      <c r="M13" s="5"/>
      <c r="N13" s="7"/>
    </row>
    <row r="14" spans="1:14" x14ac:dyDescent="0.25">
      <c r="A14" s="4">
        <v>1</v>
      </c>
      <c r="B14" s="5" t="str">
        <f>B5</f>
        <v>Hwy 96</v>
      </c>
      <c r="C14" s="5">
        <v>324</v>
      </c>
      <c r="D14" s="5">
        <v>324</v>
      </c>
      <c r="E14" s="5">
        <v>0</v>
      </c>
      <c r="F14" s="5">
        <v>0</v>
      </c>
      <c r="G14" s="5">
        <v>0</v>
      </c>
      <c r="H14" s="5">
        <v>1</v>
      </c>
      <c r="I14" s="5"/>
      <c r="J14" s="5" t="s">
        <v>32</v>
      </c>
      <c r="K14" s="5" t="s">
        <v>26</v>
      </c>
      <c r="L14" s="5" t="s">
        <v>27</v>
      </c>
      <c r="M14" s="5" t="s">
        <v>25</v>
      </c>
      <c r="N14" s="7" t="s">
        <v>16</v>
      </c>
    </row>
    <row r="15" spans="1:14" x14ac:dyDescent="0.25">
      <c r="A15" s="4">
        <f>A14+1</f>
        <v>2</v>
      </c>
      <c r="B15" s="5" t="str">
        <f>B6</f>
        <v>Black Ankle</v>
      </c>
      <c r="C15" s="5">
        <v>324</v>
      </c>
      <c r="D15" s="5">
        <v>324</v>
      </c>
      <c r="E15" s="5">
        <v>0</v>
      </c>
      <c r="F15" s="5">
        <v>0</v>
      </c>
      <c r="G15" s="5">
        <v>0</v>
      </c>
      <c r="H15" s="5">
        <v>0</v>
      </c>
      <c r="I15" s="5"/>
      <c r="J15" s="5">
        <v>0</v>
      </c>
      <c r="K15" s="5">
        <v>0</v>
      </c>
      <c r="L15" s="5" t="s">
        <v>27</v>
      </c>
      <c r="M15" s="5" t="s">
        <v>25</v>
      </c>
      <c r="N15" s="7" t="s">
        <v>16</v>
      </c>
    </row>
    <row r="16" spans="1:14" x14ac:dyDescent="0.25">
      <c r="A16" s="4">
        <f t="shared" ref="A16:A18" si="1">A15+1</f>
        <v>3</v>
      </c>
      <c r="B16" s="5">
        <f>B7</f>
        <v>0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7"/>
    </row>
    <row r="17" spans="1:14" x14ac:dyDescent="0.25">
      <c r="A17" s="4">
        <f t="shared" si="1"/>
        <v>4</v>
      </c>
      <c r="B17" s="5">
        <f>B8</f>
        <v>0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7"/>
    </row>
    <row r="18" spans="1:14" ht="15.75" thickBot="1" x14ac:dyDescent="0.3">
      <c r="A18" s="8">
        <f t="shared" si="1"/>
        <v>5</v>
      </c>
      <c r="B18" s="9">
        <f>B9</f>
        <v>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</row>
  </sheetData>
  <mergeCells count="4">
    <mergeCell ref="A2:C2"/>
    <mergeCell ref="D3:G3"/>
    <mergeCell ref="A11:C11"/>
    <mergeCell ref="D12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41B37-F1EB-49BA-8FD0-8C7CDBA677B2}">
  <dimension ref="A2:G18"/>
  <sheetViews>
    <sheetView workbookViewId="0">
      <selection activeCell="B23" sqref="B23"/>
    </sheetView>
  </sheetViews>
  <sheetFormatPr defaultRowHeight="15" x14ac:dyDescent="0.25"/>
  <cols>
    <col min="2" max="2" width="18.85546875" customWidth="1"/>
    <col min="3" max="3" width="15.85546875" customWidth="1"/>
    <col min="4" max="4" width="17.140625" customWidth="1"/>
    <col min="5" max="5" width="15.7109375" customWidth="1"/>
    <col min="6" max="6" width="22.7109375" customWidth="1"/>
    <col min="7" max="7" width="29.28515625" customWidth="1"/>
    <col min="8" max="8" width="11.42578125" customWidth="1"/>
  </cols>
  <sheetData>
    <row r="2" spans="1:7" ht="21.75" thickBot="1" x14ac:dyDescent="0.4">
      <c r="A2" s="15" t="s">
        <v>0</v>
      </c>
      <c r="B2" s="15"/>
      <c r="C2" s="15"/>
    </row>
    <row r="3" spans="1:7" s="1" customFormat="1" ht="30" x14ac:dyDescent="0.25">
      <c r="A3" s="12" t="s">
        <v>18</v>
      </c>
      <c r="B3" s="2" t="s">
        <v>6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</row>
    <row r="4" spans="1:7" x14ac:dyDescent="0.25">
      <c r="A4" s="4"/>
      <c r="B4" s="5"/>
      <c r="C4" s="5"/>
      <c r="D4" s="5"/>
      <c r="E4" s="5"/>
      <c r="F4" s="5"/>
      <c r="G4" s="5"/>
    </row>
    <row r="5" spans="1:7" x14ac:dyDescent="0.25">
      <c r="A5" s="4">
        <v>1</v>
      </c>
      <c r="B5" s="5" t="s">
        <v>28</v>
      </c>
      <c r="C5" s="16">
        <v>45428</v>
      </c>
      <c r="D5" s="17">
        <v>0.89583333333333337</v>
      </c>
      <c r="E5" s="17">
        <v>0.47916666666666669</v>
      </c>
      <c r="F5" s="5" t="s">
        <v>33</v>
      </c>
      <c r="G5" s="5" t="s">
        <v>34</v>
      </c>
    </row>
    <row r="6" spans="1:7" x14ac:dyDescent="0.25">
      <c r="A6" s="4">
        <f>A5+1</f>
        <v>2</v>
      </c>
      <c r="B6" s="5" t="s">
        <v>29</v>
      </c>
      <c r="C6" s="16">
        <v>45428</v>
      </c>
      <c r="D6" s="17">
        <v>0.89583333333333337</v>
      </c>
      <c r="E6" s="17">
        <v>0.47916666666666669</v>
      </c>
      <c r="F6" s="5" t="s">
        <v>33</v>
      </c>
      <c r="G6" s="5" t="s">
        <v>34</v>
      </c>
    </row>
    <row r="7" spans="1:7" x14ac:dyDescent="0.25">
      <c r="A7" s="4">
        <f t="shared" ref="A7:A9" si="0">A6+1</f>
        <v>3</v>
      </c>
      <c r="B7" s="5"/>
      <c r="C7" s="5"/>
      <c r="D7" s="5"/>
      <c r="E7" s="5"/>
      <c r="F7" s="5"/>
      <c r="G7" s="5"/>
    </row>
    <row r="8" spans="1:7" x14ac:dyDescent="0.25">
      <c r="A8" s="4">
        <f t="shared" si="0"/>
        <v>4</v>
      </c>
      <c r="B8" s="5"/>
      <c r="C8" s="5"/>
      <c r="D8" s="5"/>
      <c r="E8" s="5"/>
      <c r="F8" s="5"/>
      <c r="G8" s="5"/>
    </row>
    <row r="9" spans="1:7" ht="15.75" thickBot="1" x14ac:dyDescent="0.3">
      <c r="A9" s="8">
        <f t="shared" si="0"/>
        <v>5</v>
      </c>
      <c r="B9" s="9"/>
      <c r="C9" s="9"/>
      <c r="D9" s="9"/>
      <c r="E9" s="9"/>
      <c r="F9" s="9"/>
      <c r="G9" s="9"/>
    </row>
    <row r="11" spans="1:7" ht="21.75" thickBot="1" x14ac:dyDescent="0.4">
      <c r="A11" s="15" t="s">
        <v>17</v>
      </c>
      <c r="B11" s="15"/>
      <c r="C11" s="15"/>
    </row>
    <row r="12" spans="1:7" ht="30" x14ac:dyDescent="0.25">
      <c r="A12" s="12" t="s">
        <v>18</v>
      </c>
      <c r="B12" s="2" t="s">
        <v>6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23</v>
      </c>
    </row>
    <row r="13" spans="1:7" x14ac:dyDescent="0.25">
      <c r="A13" s="4">
        <v>0</v>
      </c>
      <c r="B13" s="5"/>
      <c r="C13" s="5"/>
      <c r="D13" s="5"/>
      <c r="E13" s="5"/>
      <c r="F13" s="5"/>
      <c r="G13" s="5"/>
    </row>
    <row r="14" spans="1:7" x14ac:dyDescent="0.25">
      <c r="A14" s="4">
        <v>1</v>
      </c>
      <c r="B14" s="5" t="str">
        <f>B5</f>
        <v>Hwy 96</v>
      </c>
      <c r="C14" s="16">
        <v>45482</v>
      </c>
      <c r="D14" s="17">
        <v>0.54166666666666663</v>
      </c>
      <c r="E14" s="17">
        <v>0.66666666666666663</v>
      </c>
      <c r="F14" s="5" t="s">
        <v>33</v>
      </c>
      <c r="G14" s="5" t="s">
        <v>34</v>
      </c>
    </row>
    <row r="15" spans="1:7" x14ac:dyDescent="0.25">
      <c r="A15" s="4">
        <f>A14+1</f>
        <v>2</v>
      </c>
      <c r="B15" s="5" t="str">
        <f>B6</f>
        <v>Black Ankle</v>
      </c>
      <c r="C15" s="16">
        <v>45482</v>
      </c>
      <c r="D15" s="17">
        <v>0.54166666666666663</v>
      </c>
      <c r="E15" s="17">
        <v>0.66666666666666663</v>
      </c>
      <c r="F15" s="5" t="s">
        <v>33</v>
      </c>
      <c r="G15" s="5" t="s">
        <v>34</v>
      </c>
    </row>
    <row r="16" spans="1:7" x14ac:dyDescent="0.25">
      <c r="A16" s="4">
        <f t="shared" ref="A16:A18" si="1">A15+1</f>
        <v>3</v>
      </c>
      <c r="B16" s="5">
        <f>B7</f>
        <v>0</v>
      </c>
      <c r="C16" s="5"/>
      <c r="D16" s="5"/>
      <c r="E16" s="5"/>
      <c r="F16" s="5"/>
      <c r="G16" s="5"/>
    </row>
    <row r="17" spans="1:7" x14ac:dyDescent="0.25">
      <c r="A17" s="4">
        <f t="shared" si="1"/>
        <v>4</v>
      </c>
      <c r="B17" s="5">
        <f>B8</f>
        <v>0</v>
      </c>
      <c r="C17" s="5"/>
      <c r="D17" s="5"/>
      <c r="E17" s="5"/>
      <c r="F17" s="5"/>
      <c r="G17" s="5"/>
    </row>
    <row r="18" spans="1:7" ht="15.75" thickBot="1" x14ac:dyDescent="0.3">
      <c r="A18" s="8">
        <f t="shared" si="1"/>
        <v>5</v>
      </c>
      <c r="B18" s="9">
        <f>B9</f>
        <v>0</v>
      </c>
      <c r="C18" s="9"/>
      <c r="D18" s="9"/>
      <c r="E18" s="9"/>
      <c r="F18" s="9"/>
      <c r="G18" s="9"/>
    </row>
  </sheetData>
  <mergeCells count="2">
    <mergeCell ref="A2:C2"/>
    <mergeCell ref="A11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Q1-56</vt:lpstr>
      <vt:lpstr>Q1-78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Pyka</dc:creator>
  <cp:lastModifiedBy>Greg Pyka</cp:lastModifiedBy>
  <dcterms:created xsi:type="dcterms:W3CDTF">2024-08-21T12:57:17Z</dcterms:created>
  <dcterms:modified xsi:type="dcterms:W3CDTF">2024-08-29T20:26:30Z</dcterms:modified>
</cp:coreProperties>
</file>